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Липецкая 1" sheetId="1" r:id="rId1"/>
  </sheets>
  <externalReferences>
    <externalReference r:id="rId2"/>
  </externalReferences>
  <definedNames>
    <definedName name="Z_6E36EA37_049E_4FAE_B719_2847CD16F858_.wvu.Cols" localSheetId="0" hidden="1">'Липецкая 1'!#REF!,'Липецкая 1'!#REF!</definedName>
    <definedName name="Z_6E36EA37_049E_4FAE_B719_2847CD16F858_.wvu.Rows" localSheetId="0" hidden="1">'Липецкая 1'!$42:$45</definedName>
    <definedName name="Z_73C0D023_21BD_4441_8EFA_957546C15799_.wvu.Cols" localSheetId="0" hidden="1">'Липецкая 1'!#REF!,'Липецкая 1'!#REF!</definedName>
    <definedName name="Z_73C0D023_21BD_4441_8EFA_957546C15799_.wvu.Rows" localSheetId="0" hidden="1">'Липецкая 1'!$42:$45</definedName>
    <definedName name="_xlnm.Print_Area" localSheetId="0">'Липецкая 1'!$A$1:$G$60</definedName>
  </definedNames>
  <calcPr calcId="145621"/>
</workbook>
</file>

<file path=xl/calcChain.xml><?xml version="1.0" encoding="utf-8"?>
<calcChain xmlns="http://schemas.openxmlformats.org/spreadsheetml/2006/main">
  <c r="E9" i="1" l="1"/>
  <c r="F39" i="1"/>
  <c r="F32" i="1"/>
  <c r="F15" i="1"/>
  <c r="G15" i="1"/>
  <c r="E15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<sst xmlns="http://schemas.openxmlformats.org/spreadsheetml/2006/main" count="62" uniqueCount="53">
  <si>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</si>
  <si>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</si>
  <si>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</si>
  <si>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</si>
  <si>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</si>
  <si>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</si>
  <si>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</si>
  <si>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</si>
  <si>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</si>
  <si>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</si>
  <si>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</si>
  <si>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</si>
  <si>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</si>
  <si>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</si>
  <si>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</si>
  <si>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</si>
  <si>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</si>
  <si>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</si>
  <si>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</si>
  <si>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</si>
  <si>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</si>
  <si>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</si>
  <si>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</si>
  <si>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</si>
  <si>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</si>
  <si>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</si>
  <si>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</si>
  <si>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</si>
  <si>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</si>
  <si>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</si>
  <si>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</si>
  <si>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</si>
  <si>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</si>
  <si>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</si>
  <si>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</si>
  <si>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</si>
  <si>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</si>
  <si>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</si>
  <si>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1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</si>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</sst>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73">
          <cell r="W273">
            <v>17809.194970786175</v>
          </cell>
          <cell r="X273">
            <v>3583.0444370470027</v>
          </cell>
          <cell r="Y273">
            <v>4103.6741999999995</v>
          </cell>
          <cell r="AA273">
            <v>0</v>
          </cell>
          <cell r="AI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X273">
            <v>61497.01135828616</v>
          </cell>
          <cell r="BB273">
            <v>18.267400000000002</v>
          </cell>
          <cell r="BC273">
            <v>0</v>
          </cell>
          <cell r="BD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CN273">
            <v>18614.032060037032</v>
          </cell>
          <cell r="CO273">
            <v>3828.041855800634</v>
          </cell>
          <cell r="CP273">
            <v>204.2766</v>
          </cell>
          <cell r="DE273">
            <v>17085.671376344675</v>
          </cell>
          <cell r="DS273">
            <v>42468.957193199756</v>
          </cell>
          <cell r="DT273">
            <v>8992.2479755952463</v>
          </cell>
          <cell r="DU273">
            <v>6095.1896000000006</v>
          </cell>
          <cell r="DW273">
            <v>0</v>
          </cell>
          <cell r="DX273">
            <v>0</v>
          </cell>
          <cell r="EC273">
            <v>0</v>
          </cell>
          <cell r="EL273">
            <v>44028.382589385714</v>
          </cell>
          <cell r="EU273">
            <v>90959.960267758142</v>
          </cell>
          <cell r="EV273">
            <v>22308.027552209245</v>
          </cell>
          <cell r="EW273">
            <v>1014.7266000000002</v>
          </cell>
          <cell r="FH273">
            <v>72279.623895997502</v>
          </cell>
          <cell r="FM273">
            <v>55212.226080805733</v>
          </cell>
          <cell r="FN273">
            <v>16616.446179562641</v>
          </cell>
          <cell r="FO273">
            <v>4.1613071440983727E-13</v>
          </cell>
          <cell r="FU273">
            <v>43733.279904094365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9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5" t="s">
        <v>43</v>
      </c>
      <c r="B1" s="35"/>
      <c r="C1" s="35"/>
      <c r="D1" s="35"/>
      <c r="E1" s="35"/>
      <c r="F1" s="35"/>
      <c r="G1" s="36"/>
    </row>
    <row r="2" spans="1:7" ht="21" customHeight="1" x14ac:dyDescent="0.2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2" t="s">
        <v>39</v>
      </c>
      <c r="G6" s="82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75" x14ac:dyDescent="0.25">
      <c r="A9" s="53" t="s">
        <v>8</v>
      </c>
      <c r="B9" s="54"/>
      <c r="C9" s="54"/>
      <c r="D9" s="55"/>
      <c r="E9" s="16">
        <f>SUM(E10:E14)</f>
        <v>2109433.25</v>
      </c>
      <c r="F9" s="16">
        <f t="shared" ref="F9:G9" si="0">SUM(F10:F14)</f>
        <v>2143649.4</v>
      </c>
      <c r="G9" s="16">
        <f t="shared" si="0"/>
        <v>301268.05</v>
      </c>
    </row>
    <row r="10" spans="1:7" ht="13.15" customHeight="1" x14ac:dyDescent="0.25">
      <c r="A10" s="41" t="s">
        <v>9</v>
      </c>
      <c r="B10" s="42"/>
      <c r="C10" s="42"/>
      <c r="D10" s="43"/>
      <c r="E10" s="17">
        <v>957744</v>
      </c>
      <c r="F10" s="17">
        <v>1035702.42</v>
      </c>
      <c r="G10" s="18">
        <v>166293.56</v>
      </c>
    </row>
    <row r="11" spans="1:7" ht="14.45" customHeight="1" x14ac:dyDescent="0.25">
      <c r="A11" s="41" t="s">
        <v>10</v>
      </c>
      <c r="B11" s="42"/>
      <c r="C11" s="42"/>
      <c r="D11" s="43"/>
      <c r="E11" s="17"/>
      <c r="F11" s="17"/>
      <c r="G11" s="18"/>
    </row>
    <row r="12" spans="1:7" ht="13.9" customHeight="1" x14ac:dyDescent="0.25">
      <c r="A12" s="41" t="s">
        <v>11</v>
      </c>
      <c r="B12" s="42"/>
      <c r="C12" s="42"/>
      <c r="D12" s="43"/>
      <c r="E12" s="17">
        <v>202685.54</v>
      </c>
      <c r="F12" s="17">
        <v>189054.85</v>
      </c>
      <c r="G12" s="18">
        <v>22317.14</v>
      </c>
    </row>
    <row r="13" spans="1:7" ht="13.5" customHeight="1" x14ac:dyDescent="0.25">
      <c r="A13" s="41" t="s">
        <v>12</v>
      </c>
      <c r="B13" s="42"/>
      <c r="C13" s="42"/>
      <c r="D13" s="43"/>
      <c r="E13" s="17">
        <v>386690.98</v>
      </c>
      <c r="F13" s="17">
        <v>356068.23</v>
      </c>
      <c r="G13" s="18">
        <v>43492.93</v>
      </c>
    </row>
    <row r="14" spans="1:7" ht="14.45" customHeight="1" x14ac:dyDescent="0.25">
      <c r="A14" s="34" t="s">
        <v>13</v>
      </c>
      <c r="B14" s="34"/>
      <c r="C14" s="34"/>
      <c r="D14" s="34"/>
      <c r="E14" s="17">
        <v>562312.73</v>
      </c>
      <c r="F14" s="17">
        <v>562823.9</v>
      </c>
      <c r="G14" s="18">
        <v>69164.42</v>
      </c>
    </row>
    <row r="15" spans="1:7" ht="15.75" x14ac:dyDescent="0.25">
      <c r="A15" s="44" t="s">
        <v>41</v>
      </c>
      <c r="B15" s="45"/>
      <c r="C15" s="45"/>
      <c r="D15" s="46"/>
      <c r="E15" s="16">
        <f>SUM(E16:E19)</f>
        <v>1012868.07</v>
      </c>
      <c r="F15" s="16">
        <f t="shared" ref="F15:G15" si="1">SUM(F16:F19)</f>
        <v>1012799.3400000001</v>
      </c>
      <c r="G15" s="16">
        <f t="shared" si="1"/>
        <v>117882.98</v>
      </c>
    </row>
    <row r="16" spans="1:7" ht="33.6" customHeight="1" x14ac:dyDescent="0.25">
      <c r="A16" s="47" t="s">
        <v>45</v>
      </c>
      <c r="B16" s="48"/>
      <c r="C16" s="48"/>
      <c r="D16" s="49"/>
      <c r="E16" s="17">
        <v>985843.21</v>
      </c>
      <c r="F16" s="17">
        <v>988133.8</v>
      </c>
      <c r="G16" s="18">
        <v>115523.66</v>
      </c>
    </row>
    <row r="17" spans="1:10" ht="15.75" x14ac:dyDescent="0.25">
      <c r="A17" s="34" t="s">
        <v>46</v>
      </c>
      <c r="B17" s="34"/>
      <c r="C17" s="34"/>
      <c r="D17" s="34"/>
      <c r="E17" s="17">
        <v>2783.64</v>
      </c>
      <c r="F17" s="17">
        <v>2545.25</v>
      </c>
      <c r="G17" s="18">
        <v>238.39</v>
      </c>
    </row>
    <row r="18" spans="1:10" ht="15.75" x14ac:dyDescent="0.25">
      <c r="A18" s="34" t="s">
        <v>47</v>
      </c>
      <c r="B18" s="34"/>
      <c r="C18" s="34"/>
      <c r="D18" s="34"/>
      <c r="E18" s="17"/>
      <c r="F18" s="17"/>
      <c r="G18" s="18"/>
    </row>
    <row r="19" spans="1:10" ht="15.75" x14ac:dyDescent="0.25">
      <c r="A19" s="34" t="s">
        <v>48</v>
      </c>
      <c r="B19" s="34"/>
      <c r="C19" s="34"/>
      <c r="D19" s="34"/>
      <c r="E19" s="17">
        <v>24241.22</v>
      </c>
      <c r="F19" s="17">
        <v>22120.29</v>
      </c>
      <c r="G19" s="18">
        <v>2120.9299999999998</v>
      </c>
    </row>
    <row r="20" spans="1:10" ht="15.75" x14ac:dyDescent="0.25">
      <c r="A20" s="56" t="s">
        <v>14</v>
      </c>
      <c r="B20" s="56"/>
      <c r="C20" s="56"/>
      <c r="D20" s="56"/>
      <c r="E20" s="17"/>
      <c r="F20" s="17"/>
      <c r="G20" s="18"/>
    </row>
    <row r="21" spans="1:10" ht="15.75" x14ac:dyDescent="0.25">
      <c r="A21" s="34" t="s">
        <v>15</v>
      </c>
      <c r="B21" s="34"/>
      <c r="C21" s="34"/>
      <c r="D21" s="34"/>
      <c r="E21" s="17">
        <v>10062.36</v>
      </c>
      <c r="F21" s="17">
        <v>10099.780000000001</v>
      </c>
      <c r="G21" s="18">
        <v>1383.08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10" ht="15.75" x14ac:dyDescent="0.25">
      <c r="A24" s="57" t="s">
        <v>44</v>
      </c>
      <c r="B24" s="57"/>
      <c r="C24" s="57"/>
      <c r="D24" s="57"/>
      <c r="E24" s="57"/>
      <c r="F24" s="17">
        <v>-435005.03879999998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64">
        <f>SUM(F27:F31)</f>
        <v>86992.924966119346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65"/>
      <c r="I26" s="28"/>
    </row>
    <row r="27" spans="1:10" ht="15.75" hidden="1" x14ac:dyDescent="0.25">
      <c r="A27" s="67" t="s">
        <v>16</v>
      </c>
      <c r="B27" s="68"/>
      <c r="C27" s="68"/>
      <c r="D27" s="68"/>
      <c r="E27" s="72"/>
      <c r="F27" s="25">
        <f>'[1]свод за год'!W273</f>
        <v>17809.194970786175</v>
      </c>
      <c r="I27" s="28"/>
    </row>
    <row r="28" spans="1:10" ht="15.75" hidden="1" x14ac:dyDescent="0.25">
      <c r="A28" s="67" t="s">
        <v>31</v>
      </c>
      <c r="B28" s="68"/>
      <c r="C28" s="68"/>
      <c r="D28" s="68"/>
      <c r="E28" s="72"/>
      <c r="F28" s="25">
        <f>'[1]свод за год'!X273</f>
        <v>3583.0444370470027</v>
      </c>
      <c r="I28" s="28"/>
    </row>
    <row r="29" spans="1:10" ht="15.75" hidden="1" x14ac:dyDescent="0.25">
      <c r="A29" s="67" t="s">
        <v>18</v>
      </c>
      <c r="B29" s="68"/>
      <c r="C29" s="68"/>
      <c r="D29" s="68"/>
      <c r="E29" s="72"/>
      <c r="F29" s="25">
        <f>'[1]свод за год'!Y273</f>
        <v>4103.6741999999995</v>
      </c>
      <c r="I29" s="28"/>
    </row>
    <row r="30" spans="1:10" ht="15.75" hidden="1" x14ac:dyDescent="0.25">
      <c r="A30" s="67" t="s">
        <v>19</v>
      </c>
      <c r="B30" s="68"/>
      <c r="C30" s="68"/>
      <c r="D30" s="68"/>
      <c r="E30" s="72"/>
      <c r="F30" s="25">
        <f>'[1]свод за год'!AA273+'[1]свод за год'!AI273+'[1]свод за год'!AL273+'[1]свод за год'!AO273+'[1]свод за год'!AP273+'[1]свод за год'!AQ273</f>
        <v>0</v>
      </c>
      <c r="I30" s="28"/>
    </row>
    <row r="31" spans="1:10" ht="36.75" hidden="1" customHeight="1" x14ac:dyDescent="0.25">
      <c r="A31" s="69" t="s">
        <v>32</v>
      </c>
      <c r="B31" s="70"/>
      <c r="C31" s="70"/>
      <c r="D31" s="70"/>
      <c r="E31" s="71"/>
      <c r="F31" s="25">
        <f>'[1]свод за год'!AX273</f>
        <v>61497.01135828616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64">
        <f>SUM(F34:F38)+23820</f>
        <v>165136.79925036305</v>
      </c>
      <c r="I32" s="28"/>
      <c r="J32" s="28"/>
    </row>
    <row r="33" spans="1:10" ht="33" customHeight="1" x14ac:dyDescent="0.2">
      <c r="A33" s="61"/>
      <c r="B33" s="62"/>
      <c r="C33" s="62"/>
      <c r="D33" s="62"/>
      <c r="E33" s="63"/>
      <c r="F33" s="65"/>
      <c r="I33" s="28"/>
      <c r="J33" s="28"/>
    </row>
    <row r="34" spans="1:10" ht="15.75" hidden="1" x14ac:dyDescent="0.25">
      <c r="A34" s="66" t="s">
        <v>16</v>
      </c>
      <c r="B34" s="66"/>
      <c r="C34" s="66"/>
      <c r="D34" s="66"/>
      <c r="E34" s="66"/>
      <c r="F34" s="25">
        <f>'[1]свод за год'!CN273+'[1]свод за год'!DS273</f>
        <v>61082.989253236788</v>
      </c>
      <c r="I34" s="28"/>
      <c r="J34" s="28"/>
    </row>
    <row r="35" spans="1:10" ht="15.75" hidden="1" x14ac:dyDescent="0.25">
      <c r="A35" s="66" t="s">
        <v>31</v>
      </c>
      <c r="B35" s="66"/>
      <c r="C35" s="66"/>
      <c r="D35" s="66"/>
      <c r="E35" s="66"/>
      <c r="F35" s="25">
        <f>'[1]свод за год'!CO273+'[1]свод за год'!DT273</f>
        <v>12820.289831395879</v>
      </c>
      <c r="I35" s="28"/>
      <c r="J35" s="28"/>
    </row>
    <row r="36" spans="1:10" ht="15.75" hidden="1" x14ac:dyDescent="0.25">
      <c r="A36" s="66" t="s">
        <v>18</v>
      </c>
      <c r="B36" s="66"/>
      <c r="C36" s="66"/>
      <c r="D36" s="66"/>
      <c r="E36" s="66"/>
      <c r="F36" s="25">
        <f>'[1]свод за год'!CP273+'[1]свод за год'!DU273</f>
        <v>6299.4662000000008</v>
      </c>
      <c r="I36" s="28"/>
      <c r="J36" s="28"/>
    </row>
    <row r="37" spans="1:10" ht="15.75" hidden="1" x14ac:dyDescent="0.25">
      <c r="A37" s="66" t="s">
        <v>19</v>
      </c>
      <c r="B37" s="66"/>
      <c r="C37" s="66"/>
      <c r="D37" s="66"/>
      <c r="E37" s="66"/>
      <c r="F37" s="25">
        <f>'[1]свод за год'!AK273+'[1]свод за год'!AM273+'[1]свод за год'!AN273+'[1]свод за год'!BD273+'[1]свод за год'!EC273+'[1]свод за год'!DW273+'[1]свод за год'!DX273</f>
        <v>0</v>
      </c>
      <c r="I37" s="28"/>
      <c r="J37" s="28"/>
    </row>
    <row r="38" spans="1:10" ht="39.75" hidden="1" customHeight="1" x14ac:dyDescent="0.25">
      <c r="A38" s="69" t="s">
        <v>34</v>
      </c>
      <c r="B38" s="83"/>
      <c r="C38" s="83"/>
      <c r="D38" s="83"/>
      <c r="E38" s="84"/>
      <c r="F38" s="25">
        <f>'[1]свод за год'!DE273+'[1]свод за год'!EL273</f>
        <v>61114.053965730389</v>
      </c>
      <c r="I38" s="28"/>
      <c r="J38" s="28"/>
    </row>
    <row r="39" spans="1:10" ht="32.450000000000003" customHeight="1" x14ac:dyDescent="0.25">
      <c r="A39" s="74" t="s">
        <v>35</v>
      </c>
      <c r="B39" s="85"/>
      <c r="C39" s="85"/>
      <c r="D39" s="85"/>
      <c r="E39" s="86"/>
      <c r="F39" s="26">
        <f>SUM(F40:F48)+122069.14</f>
        <v>424211.69788042764</v>
      </c>
      <c r="I39" s="28"/>
      <c r="J39" s="28"/>
    </row>
    <row r="40" spans="1:10" ht="15.75" hidden="1" x14ac:dyDescent="0.25">
      <c r="A40" s="78" t="s">
        <v>20</v>
      </c>
      <c r="B40" s="79"/>
      <c r="C40" s="79"/>
      <c r="D40" s="79"/>
      <c r="E40" s="80"/>
      <c r="F40" s="25">
        <f>'[1]свод за год'!EU273+'[1]свод за год'!FM273</f>
        <v>146172.18634856388</v>
      </c>
      <c r="I40" s="28"/>
      <c r="J40" s="28"/>
    </row>
    <row r="41" spans="1:10" ht="15.75" hidden="1" x14ac:dyDescent="0.25">
      <c r="A41" s="67" t="s">
        <v>31</v>
      </c>
      <c r="B41" s="68"/>
      <c r="C41" s="68"/>
      <c r="D41" s="68"/>
      <c r="E41" s="68"/>
      <c r="F41" s="25">
        <f>'[1]свод за год'!EV273+'[1]свод за год'!FN273</f>
        <v>38924.473731771883</v>
      </c>
      <c r="I41" s="28"/>
      <c r="J41" s="28"/>
    </row>
    <row r="42" spans="1:10" ht="15.6" hidden="1" customHeight="1" x14ac:dyDescent="0.25">
      <c r="A42" s="66" t="s">
        <v>21</v>
      </c>
      <c r="B42" s="66"/>
      <c r="C42" s="66"/>
      <c r="D42" s="66"/>
      <c r="E42" s="67"/>
      <c r="F42" s="25"/>
      <c r="I42" s="28"/>
      <c r="J42" s="28"/>
    </row>
    <row r="43" spans="1:10" ht="15.6" hidden="1" customHeight="1" x14ac:dyDescent="0.25">
      <c r="A43" s="67" t="s">
        <v>17</v>
      </c>
      <c r="B43" s="68"/>
      <c r="C43" s="68"/>
      <c r="D43" s="68"/>
      <c r="E43" s="68"/>
      <c r="F43" s="25"/>
      <c r="I43" s="28"/>
      <c r="J43" s="28"/>
    </row>
    <row r="44" spans="1:10" ht="15.6" hidden="1" customHeight="1" x14ac:dyDescent="0.25">
      <c r="A44" s="66" t="s">
        <v>22</v>
      </c>
      <c r="B44" s="66"/>
      <c r="C44" s="66"/>
      <c r="D44" s="66"/>
      <c r="E44" s="67"/>
      <c r="F44" s="25"/>
      <c r="I44" s="28"/>
      <c r="J44" s="28"/>
    </row>
    <row r="45" spans="1:10" ht="15.6" hidden="1" customHeight="1" x14ac:dyDescent="0.25">
      <c r="A45" s="67" t="s">
        <v>17</v>
      </c>
      <c r="B45" s="68"/>
      <c r="C45" s="68"/>
      <c r="D45" s="68"/>
      <c r="E45" s="68"/>
      <c r="F45" s="25"/>
      <c r="I45" s="28"/>
      <c r="J45" s="28"/>
    </row>
    <row r="46" spans="1:10" ht="15.75" hidden="1" x14ac:dyDescent="0.25">
      <c r="A46" s="66" t="s">
        <v>18</v>
      </c>
      <c r="B46" s="66"/>
      <c r="C46" s="66"/>
      <c r="D46" s="66"/>
      <c r="E46" s="67"/>
      <c r="F46" s="25">
        <f>'[1]свод за год'!EW273+'[1]свод за год'!FO273</f>
        <v>1014.7266000000006</v>
      </c>
      <c r="I46" s="28"/>
      <c r="J46" s="28"/>
    </row>
    <row r="47" spans="1:10" ht="15.75" hidden="1" x14ac:dyDescent="0.25">
      <c r="A47" s="67" t="s">
        <v>19</v>
      </c>
      <c r="B47" s="68"/>
      <c r="C47" s="68"/>
      <c r="D47" s="68"/>
      <c r="E47" s="68"/>
      <c r="F47" s="25">
        <f>'[1]свод за год'!BB273+'[1]свод за год'!BC273+'[1]свод за год'!BN273+'[1]свод за год'!BO273+'[1]свод за год'!BP273+'[1]свод за год'!BQ273</f>
        <v>18.267400000000002</v>
      </c>
      <c r="I47" s="28"/>
      <c r="J47" s="28"/>
    </row>
    <row r="48" spans="1:10" ht="43.5" hidden="1" customHeight="1" x14ac:dyDescent="0.25">
      <c r="A48" s="69" t="s">
        <v>36</v>
      </c>
      <c r="B48" s="83"/>
      <c r="C48" s="83"/>
      <c r="D48" s="83"/>
      <c r="E48" s="84"/>
      <c r="F48" s="25">
        <f>'[1]свод за год'!FH273+'[1]свод за год'!FU273</f>
        <v>116012.90380009187</v>
      </c>
      <c r="I48" s="28"/>
      <c r="J48" s="28"/>
    </row>
    <row r="49" spans="1:12" ht="15.6" hidden="1" customHeight="1" x14ac:dyDescent="0.25">
      <c r="A49" s="74" t="s">
        <v>37</v>
      </c>
      <c r="B49" s="68"/>
      <c r="C49" s="68"/>
      <c r="D49" s="68"/>
      <c r="E49" s="72"/>
      <c r="F49" s="32"/>
      <c r="I49" s="28"/>
      <c r="J49" s="28"/>
    </row>
    <row r="50" spans="1:12" ht="15.75" x14ac:dyDescent="0.25">
      <c r="A50" s="75" t="s">
        <v>49</v>
      </c>
      <c r="B50" s="76"/>
      <c r="C50" s="76"/>
      <c r="D50" s="76"/>
      <c r="E50" s="77"/>
      <c r="F50" s="26">
        <f>F25+F32+F39+F49</f>
        <v>676341.42209691007</v>
      </c>
      <c r="I50" s="28"/>
      <c r="J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177252.45</v>
      </c>
      <c r="I51" s="28"/>
    </row>
    <row r="52" spans="1:12" ht="15.75" x14ac:dyDescent="0.25">
      <c r="A52" s="67" t="s">
        <v>23</v>
      </c>
      <c r="B52" s="68"/>
      <c r="C52" s="68"/>
      <c r="D52" s="68"/>
      <c r="E52" s="68"/>
      <c r="F52" s="25">
        <v>81778.77</v>
      </c>
      <c r="I52" s="28"/>
    </row>
    <row r="53" spans="1:12" ht="15.75" x14ac:dyDescent="0.25">
      <c r="A53" s="67" t="s">
        <v>24</v>
      </c>
      <c r="B53" s="68"/>
      <c r="C53" s="68"/>
      <c r="D53" s="68"/>
      <c r="E53" s="68"/>
      <c r="F53" s="25">
        <v>95473.68</v>
      </c>
      <c r="I53" s="28"/>
    </row>
    <row r="54" spans="1:12" ht="18" hidden="1" customHeight="1" x14ac:dyDescent="0.25">
      <c r="A54" s="78" t="s">
        <v>25</v>
      </c>
      <c r="B54" s="79"/>
      <c r="C54" s="79"/>
      <c r="D54" s="79"/>
      <c r="E54" s="80"/>
      <c r="F54" s="25">
        <v>0</v>
      </c>
      <c r="I54" s="28"/>
    </row>
    <row r="55" spans="1:12" ht="15.75" x14ac:dyDescent="0.25">
      <c r="A55" s="81" t="s">
        <v>51</v>
      </c>
      <c r="B55" s="81"/>
      <c r="C55" s="81"/>
      <c r="D55" s="81"/>
      <c r="E55" s="81"/>
      <c r="F55" s="26">
        <f>F50+F51</f>
        <v>853593.87209691014</v>
      </c>
      <c r="H55" s="28"/>
      <c r="I55" s="28"/>
      <c r="K55" s="28"/>
      <c r="L55" s="28"/>
    </row>
    <row r="56" spans="1:12" ht="15.75" x14ac:dyDescent="0.25">
      <c r="A56" s="57" t="s">
        <v>26</v>
      </c>
      <c r="B56" s="57"/>
      <c r="C56" s="57"/>
      <c r="D56" s="57"/>
      <c r="E56" s="57"/>
      <c r="F56" s="27">
        <f>E16</f>
        <v>985843.21</v>
      </c>
      <c r="I56" s="28"/>
    </row>
    <row r="57" spans="1:12" ht="15.75" x14ac:dyDescent="0.25">
      <c r="A57" s="57" t="s">
        <v>27</v>
      </c>
      <c r="B57" s="57"/>
      <c r="C57" s="57"/>
      <c r="D57" s="57"/>
      <c r="E57" s="57"/>
      <c r="F57" s="26">
        <f>F16</f>
        <v>988133.8</v>
      </c>
      <c r="H57" s="28"/>
      <c r="I57" s="28"/>
    </row>
    <row r="58" spans="1:12" ht="15.75" x14ac:dyDescent="0.25">
      <c r="A58" s="73" t="s">
        <v>28</v>
      </c>
      <c r="B58" s="73"/>
      <c r="C58" s="73"/>
      <c r="D58" s="73"/>
      <c r="E58" s="73"/>
      <c r="F58" s="26">
        <f>F24+F56-F55</f>
        <v>-302755.70089691016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Липецкая 1</vt:lpstr>
      <vt:lpstr>'Липецкая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2018-04-10T10:59:44Z</cp:lastPrinted>
  <dcterms:created xsi:type="dcterms:W3CDTF">2013-05-24T09:13:10Z</dcterms:created>
  <dcterms:modified xsi:type="dcterms:W3CDTF">2018-04-10T10:59:47Z</dcterms:modified>
</cp:coreProperties>
</file>